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tabRatio="598"/>
  </bookViews>
  <sheets>
    <sheet name="приложение по остаткам" sheetId="1" r:id="rId1"/>
  </sheets>
  <calcPr calcId="145621"/>
</workbook>
</file>

<file path=xl/calcChain.xml><?xml version="1.0" encoding="utf-8"?>
<calcChain xmlns="http://schemas.openxmlformats.org/spreadsheetml/2006/main">
  <c r="E27" i="1" l="1"/>
  <c r="F27" i="1"/>
  <c r="G27" i="1"/>
  <c r="H27" i="1"/>
  <c r="I27" i="1"/>
  <c r="C28" i="1"/>
  <c r="C29" i="1"/>
  <c r="E13" i="1"/>
  <c r="E12" i="1"/>
  <c r="C12" i="1" s="1"/>
  <c r="E10" i="1"/>
  <c r="E11" i="1"/>
  <c r="C11" i="1"/>
  <c r="M14" i="1"/>
  <c r="L14" i="1"/>
  <c r="K14" i="1"/>
  <c r="J14" i="1"/>
  <c r="I14" i="1"/>
  <c r="H14" i="1"/>
  <c r="G14" i="1"/>
  <c r="F14" i="1"/>
  <c r="D14" i="1"/>
  <c r="C13" i="1"/>
  <c r="C26" i="1"/>
  <c r="C25" i="1"/>
  <c r="L27" i="1"/>
  <c r="M27" i="1"/>
  <c r="K27" i="1"/>
  <c r="D27" i="1"/>
  <c r="C27" i="1" s="1"/>
  <c r="J27" i="1"/>
  <c r="C9" i="1"/>
  <c r="D9" i="1" s="1"/>
  <c r="F9" i="1" s="1"/>
  <c r="H9" i="1" s="1"/>
  <c r="J9" i="1" s="1"/>
  <c r="K9" i="1" s="1"/>
  <c r="L9" i="1" s="1"/>
  <c r="M9" i="1" s="1"/>
  <c r="E14" i="1"/>
  <c r="C10" i="1"/>
  <c r="C14" i="1" s="1"/>
</calcChain>
</file>

<file path=xl/sharedStrings.xml><?xml version="1.0" encoding="utf-8"?>
<sst xmlns="http://schemas.openxmlformats.org/spreadsheetml/2006/main" count="50" uniqueCount="44">
  <si>
    <t>№ п/п</t>
  </si>
  <si>
    <t>Наименование остатков средств</t>
  </si>
  <si>
    <t>в том числе</t>
  </si>
  <si>
    <t>поселение 1</t>
  </si>
  <si>
    <t>поселение 2</t>
  </si>
  <si>
    <t>поселение 3</t>
  </si>
  <si>
    <t>поселение 4</t>
  </si>
  <si>
    <t>и т.д.</t>
  </si>
  <si>
    <t>рублей</t>
  </si>
  <si>
    <t>Остатки по прочим безвозмездным поступлениям (КБК 000 2 03 00000 00 0000 180 - 000 2 07 00000 00 0000 180)</t>
  </si>
  <si>
    <t>Автономные учреждения</t>
  </si>
  <si>
    <t>Руководитель финансового органа</t>
  </si>
  <si>
    <t>Всего*</t>
  </si>
  <si>
    <t>ВСЕГО *</t>
  </si>
  <si>
    <t>* Сумма остатков должна соответствовать остаткам, указанным в годовой отчетности бюджетных и автономных учреждений</t>
  </si>
  <si>
    <t>* Сумма остатков должна соответствовать остаткам, указанным в годовом балансе и соответствовать расшифровке</t>
  </si>
  <si>
    <t>муниципальное задание</t>
  </si>
  <si>
    <t xml:space="preserve">иные цели  </t>
  </si>
  <si>
    <t>инвестиции</t>
  </si>
  <si>
    <t>платные услуги</t>
  </si>
  <si>
    <t>средства на счетах в кредитных организациях</t>
  </si>
  <si>
    <t>во временном распоряжении</t>
  </si>
  <si>
    <t>Свободные остатки средств</t>
  </si>
  <si>
    <t>** Остатки целевых средств расшифровать (лист "расшифровка")</t>
  </si>
  <si>
    <t>Средства в пути (без учета МБТ)</t>
  </si>
  <si>
    <r>
      <t xml:space="preserve">Целевые остатки средств </t>
    </r>
    <r>
      <rPr>
        <b/>
        <i/>
        <sz val="14"/>
        <rFont val="Times New Roman"/>
        <family val="1"/>
        <charset val="204"/>
      </rPr>
      <t xml:space="preserve">(субвенции, субсидии, иные межбюджетные трансферты, ср-ва резервного фонда) </t>
    </r>
    <r>
      <rPr>
        <b/>
        <sz val="14"/>
        <color rgb="FFFF0000"/>
        <rFont val="Times New Roman"/>
        <family val="1"/>
        <charset val="204"/>
      </rPr>
      <t>с учетом средств в пути</t>
    </r>
    <r>
      <rPr>
        <b/>
        <i/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всего **</t>
    </r>
  </si>
  <si>
    <t>Итого бюджеты поселений</t>
  </si>
  <si>
    <t>собственные ср-ва</t>
  </si>
  <si>
    <t>средства краевого (федерального) бюджета</t>
  </si>
  <si>
    <t>** По безвозмездным перечислениям (спонсорской помощи на определенные цели) указать отдельно</t>
  </si>
  <si>
    <t>Бюджетные учреждения, в т.ч.:</t>
  </si>
  <si>
    <t>Всего*, в том числе:</t>
  </si>
  <si>
    <t xml:space="preserve"> - районного бюджета</t>
  </si>
  <si>
    <t xml:space="preserve"> - бюджетов городских и сельских поселений</t>
  </si>
  <si>
    <r>
      <t xml:space="preserve">касса  </t>
    </r>
    <r>
      <rPr>
        <i/>
        <sz val="14"/>
        <rFont val="Times New Roman"/>
        <family val="1"/>
        <charset val="204"/>
      </rPr>
      <t>(только денежные средства)</t>
    </r>
  </si>
  <si>
    <t>Остатки средств по состоянию на 01.01.2021 по бюджетным и автономным учреждениям</t>
  </si>
  <si>
    <t>Остатки средств на 01.01.2021</t>
  </si>
  <si>
    <t>Остатки средств бюджета по состоянию на 01.01.2021</t>
  </si>
  <si>
    <t>районный бюджет (городского, муниципального округа)</t>
  </si>
  <si>
    <t>(отдел территориальных бюджетов, k312@krasfin.ru)</t>
  </si>
  <si>
    <t>Приложение № 15</t>
  </si>
  <si>
    <t>А.Э. Перепелица</t>
  </si>
  <si>
    <t>Исп.Полонская Ольга Ивановна 8(39160)21314</t>
  </si>
  <si>
    <r>
      <t xml:space="preserve">Наименование МО </t>
    </r>
    <r>
      <rPr>
        <b/>
        <u/>
        <sz val="14"/>
        <rFont val="Times New Roman"/>
        <family val="1"/>
        <charset val="204"/>
      </rPr>
      <t>Северо-Енисейский район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</si>
</sst>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11" xfId="0" applyFont="1" applyBorder="1" applyAlignment="1">
      <alignment vertical="center" wrapText="1"/>
    </xf>
    <xf numFmtId="0" fontId="1" fillId="0" borderId="26" xfId="0" applyFont="1" applyFill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vertical="center" wrapText="1"/>
    </xf>
    <xf numFmtId="0" fontId="2" fillId="0" borderId="16" xfId="0" applyFont="1" applyBorder="1"/>
    <xf numFmtId="0" fontId="2" fillId="0" borderId="19" xfId="0" applyFont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22" xfId="0" applyNumberFormat="1" applyFont="1" applyBorder="1" applyAlignment="1">
      <alignment horizontal="right" vertical="center"/>
    </xf>
    <xf numFmtId="4" fontId="1" fillId="0" borderId="29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6" xfId="0" applyNumberFormat="1" applyFont="1" applyFill="1" applyBorder="1" applyAlignment="1">
      <alignment horizontal="right" vertical="center"/>
    </xf>
    <xf numFmtId="4" fontId="1" fillId="0" borderId="14" xfId="0" applyNumberFormat="1" applyFont="1" applyFill="1" applyBorder="1" applyAlignment="1">
      <alignment horizontal="right" vertical="center"/>
    </xf>
    <xf numFmtId="4" fontId="1" fillId="0" borderId="20" xfId="0" applyNumberFormat="1" applyFont="1" applyFill="1" applyBorder="1" applyAlignment="1">
      <alignment horizontal="right" vertical="center"/>
    </xf>
    <xf numFmtId="4" fontId="1" fillId="0" borderId="15" xfId="0" applyNumberFormat="1" applyFont="1" applyFill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4" fontId="1" fillId="0" borderId="33" xfId="0" applyNumberFormat="1" applyFont="1" applyBorder="1" applyAlignment="1">
      <alignment horizontal="right" vertical="center"/>
    </xf>
    <xf numFmtId="4" fontId="1" fillId="0" borderId="17" xfId="0" applyNumberFormat="1" applyFont="1" applyBorder="1" applyAlignment="1">
      <alignment horizontal="right" vertical="center"/>
    </xf>
    <xf numFmtId="4" fontId="1" fillId="0" borderId="3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32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="70" zoomScaleNormal="70" workbookViewId="0">
      <selection activeCell="E8" sqref="E8"/>
    </sheetView>
  </sheetViews>
  <sheetFormatPr defaultColWidth="9.140625" defaultRowHeight="18.75" x14ac:dyDescent="0.3"/>
  <cols>
    <col min="1" max="1" width="6.7109375" style="1" customWidth="1"/>
    <col min="2" max="2" width="43.28515625" style="2" customWidth="1"/>
    <col min="3" max="3" width="20.28515625" style="1" customWidth="1"/>
    <col min="4" max="4" width="20.5703125" style="1" customWidth="1"/>
    <col min="5" max="5" width="18" style="1" customWidth="1"/>
    <col min="6" max="6" width="18.28515625" style="1" customWidth="1"/>
    <col min="7" max="9" width="18.7109375" style="1" customWidth="1"/>
    <col min="10" max="10" width="19.85546875" style="1" customWidth="1"/>
    <col min="11" max="11" width="18.28515625" style="1" customWidth="1"/>
    <col min="12" max="12" width="18.140625" style="1" customWidth="1"/>
    <col min="13" max="13" width="17.7109375" style="1" customWidth="1"/>
    <col min="14" max="16384" width="9.140625" style="1"/>
  </cols>
  <sheetData>
    <row r="1" spans="1:13" ht="22.15" customHeight="1" x14ac:dyDescent="0.35">
      <c r="A1" s="81" t="s">
        <v>40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6.6" customHeight="1" x14ac:dyDescent="0.3">
      <c r="D2" s="3"/>
      <c r="E2" s="27"/>
      <c r="F2" s="3"/>
      <c r="G2" s="27"/>
      <c r="H2" s="3"/>
      <c r="I2" s="27"/>
      <c r="J2" s="3"/>
      <c r="K2" s="92" t="s">
        <v>39</v>
      </c>
      <c r="L2" s="92"/>
      <c r="M2" s="92"/>
    </row>
    <row r="3" spans="1:13" ht="22.5" x14ac:dyDescent="0.3">
      <c r="A3" s="82" t="s">
        <v>37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5" spans="1:13" x14ac:dyDescent="0.3">
      <c r="A5" s="72" t="s">
        <v>43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29.25" customHeight="1" thickBot="1" x14ac:dyDescent="0.35">
      <c r="M6" s="32" t="s">
        <v>8</v>
      </c>
    </row>
    <row r="7" spans="1:13" s="4" customFormat="1" ht="21.75" customHeight="1" x14ac:dyDescent="0.2">
      <c r="A7" s="83" t="s">
        <v>0</v>
      </c>
      <c r="B7" s="85" t="s">
        <v>1</v>
      </c>
      <c r="C7" s="87" t="s">
        <v>12</v>
      </c>
      <c r="D7" s="89" t="s">
        <v>2</v>
      </c>
      <c r="E7" s="89"/>
      <c r="F7" s="90"/>
      <c r="G7" s="90"/>
      <c r="H7" s="90"/>
      <c r="I7" s="90"/>
      <c r="J7" s="90"/>
      <c r="K7" s="90"/>
      <c r="L7" s="90"/>
      <c r="M7" s="91"/>
    </row>
    <row r="8" spans="1:13" s="4" customFormat="1" ht="102.6" customHeight="1" thickBot="1" x14ac:dyDescent="0.25">
      <c r="A8" s="84"/>
      <c r="B8" s="86"/>
      <c r="C8" s="88"/>
      <c r="D8" s="30" t="s">
        <v>38</v>
      </c>
      <c r="E8" s="15" t="s">
        <v>26</v>
      </c>
      <c r="F8" s="15" t="s">
        <v>3</v>
      </c>
      <c r="G8" s="15" t="s">
        <v>4</v>
      </c>
      <c r="H8" s="15" t="s">
        <v>5</v>
      </c>
      <c r="I8" s="15" t="s">
        <v>6</v>
      </c>
      <c r="J8" s="28" t="s">
        <v>7</v>
      </c>
      <c r="K8" s="29"/>
      <c r="L8" s="15"/>
      <c r="M8" s="16"/>
    </row>
    <row r="9" spans="1:13" ht="19.5" thickBot="1" x14ac:dyDescent="0.35">
      <c r="A9" s="19"/>
      <c r="B9" s="20">
        <v>1</v>
      </c>
      <c r="C9" s="21">
        <f>B9+1</f>
        <v>2</v>
      </c>
      <c r="D9" s="22">
        <f t="shared" ref="D9:M9" si="0">C9+1</f>
        <v>3</v>
      </c>
      <c r="E9" s="31">
        <v>4</v>
      </c>
      <c r="F9" s="23">
        <f>D9+1</f>
        <v>4</v>
      </c>
      <c r="G9" s="23"/>
      <c r="H9" s="23">
        <f>F9+1</f>
        <v>5</v>
      </c>
      <c r="I9" s="23"/>
      <c r="J9" s="23">
        <f>H9+1</f>
        <v>6</v>
      </c>
      <c r="K9" s="23">
        <f t="shared" si="0"/>
        <v>7</v>
      </c>
      <c r="L9" s="23">
        <f t="shared" si="0"/>
        <v>8</v>
      </c>
      <c r="M9" s="24">
        <f t="shared" si="0"/>
        <v>9</v>
      </c>
    </row>
    <row r="10" spans="1:13" ht="35.450000000000003" customHeight="1" x14ac:dyDescent="0.3">
      <c r="A10" s="17">
        <v>1</v>
      </c>
      <c r="B10" s="18" t="s">
        <v>22</v>
      </c>
      <c r="C10" s="34">
        <f t="shared" ref="C10" si="1">D10+E10</f>
        <v>831479635.46000004</v>
      </c>
      <c r="D10" s="35">
        <v>831479635.46000004</v>
      </c>
      <c r="E10" s="36">
        <f t="shared" ref="E10" si="2">SUM(F10:M10)</f>
        <v>0</v>
      </c>
      <c r="F10" s="37"/>
      <c r="G10" s="37"/>
      <c r="H10" s="37"/>
      <c r="I10" s="37"/>
      <c r="J10" s="37"/>
      <c r="K10" s="37"/>
      <c r="L10" s="37"/>
      <c r="M10" s="38"/>
    </row>
    <row r="11" spans="1:13" s="5" customFormat="1" ht="35.450000000000003" customHeight="1" x14ac:dyDescent="0.3">
      <c r="A11" s="12">
        <v>2</v>
      </c>
      <c r="B11" s="9" t="s">
        <v>24</v>
      </c>
      <c r="C11" s="34">
        <f>D11+E11</f>
        <v>0</v>
      </c>
      <c r="D11" s="39"/>
      <c r="E11" s="36">
        <f>SUM(F11:M11)</f>
        <v>0</v>
      </c>
      <c r="F11" s="36"/>
      <c r="G11" s="36"/>
      <c r="H11" s="36"/>
      <c r="I11" s="36"/>
      <c r="J11" s="36"/>
      <c r="K11" s="36"/>
      <c r="L11" s="36"/>
      <c r="M11" s="40"/>
    </row>
    <row r="12" spans="1:13" s="5" customFormat="1" ht="98.45" customHeight="1" x14ac:dyDescent="0.3">
      <c r="A12" s="12">
        <v>3</v>
      </c>
      <c r="B12" s="9" t="s">
        <v>25</v>
      </c>
      <c r="C12" s="34">
        <f t="shared" ref="C12:C13" si="3">D12+E12</f>
        <v>11890.85</v>
      </c>
      <c r="D12" s="39">
        <v>11890.85</v>
      </c>
      <c r="E12" s="36">
        <f t="shared" ref="E12:E13" si="4">SUM(F12:M12)</f>
        <v>0</v>
      </c>
      <c r="F12" s="36"/>
      <c r="G12" s="41"/>
      <c r="H12" s="41"/>
      <c r="I12" s="41"/>
      <c r="J12" s="41"/>
      <c r="K12" s="41"/>
      <c r="L12" s="41"/>
      <c r="M12" s="40"/>
    </row>
    <row r="13" spans="1:13" s="5" customFormat="1" ht="75.75" thickBot="1" x14ac:dyDescent="0.35">
      <c r="A13" s="13">
        <v>4</v>
      </c>
      <c r="B13" s="10" t="s">
        <v>9</v>
      </c>
      <c r="C13" s="34">
        <f t="shared" si="3"/>
        <v>0</v>
      </c>
      <c r="D13" s="42"/>
      <c r="E13" s="36">
        <f t="shared" si="4"/>
        <v>0</v>
      </c>
      <c r="F13" s="43"/>
      <c r="G13" s="44"/>
      <c r="H13" s="44"/>
      <c r="I13" s="44"/>
      <c r="J13" s="44"/>
      <c r="K13" s="44"/>
      <c r="L13" s="44"/>
      <c r="M13" s="45"/>
    </row>
    <row r="14" spans="1:13" s="5" customFormat="1" ht="33.75" customHeight="1" thickBot="1" x14ac:dyDescent="0.35">
      <c r="A14" s="14">
        <v>5</v>
      </c>
      <c r="B14" s="11" t="s">
        <v>13</v>
      </c>
      <c r="C14" s="46">
        <f>SUM(C10:C13)</f>
        <v>831491526.31000006</v>
      </c>
      <c r="D14" s="47">
        <f>SUM(D10:D13)</f>
        <v>831491526.31000006</v>
      </c>
      <c r="E14" s="48">
        <f>SUM(E10:E13)</f>
        <v>0</v>
      </c>
      <c r="F14" s="48">
        <f t="shared" ref="F14:L14" si="5">SUM(F10:F13)</f>
        <v>0</v>
      </c>
      <c r="G14" s="48">
        <f t="shared" si="5"/>
        <v>0</v>
      </c>
      <c r="H14" s="48">
        <f t="shared" si="5"/>
        <v>0</v>
      </c>
      <c r="I14" s="48">
        <f t="shared" si="5"/>
        <v>0</v>
      </c>
      <c r="J14" s="48">
        <f t="shared" si="5"/>
        <v>0</v>
      </c>
      <c r="K14" s="48">
        <f t="shared" si="5"/>
        <v>0</v>
      </c>
      <c r="L14" s="49">
        <f t="shared" si="5"/>
        <v>0</v>
      </c>
      <c r="M14" s="50">
        <f>SUM(M10:M13)</f>
        <v>0</v>
      </c>
    </row>
    <row r="16" spans="1:13" ht="22.9" customHeight="1" x14ac:dyDescent="0.3">
      <c r="B16" s="69" t="s">
        <v>15</v>
      </c>
      <c r="C16" s="69"/>
      <c r="D16" s="69"/>
      <c r="E16" s="69"/>
      <c r="F16" s="69"/>
      <c r="G16" s="69"/>
      <c r="H16" s="69"/>
      <c r="I16" s="69"/>
      <c r="J16" s="69"/>
      <c r="K16" s="69"/>
    </row>
    <row r="17" spans="2:13" ht="18.75" customHeight="1" x14ac:dyDescent="0.3">
      <c r="B17" s="68" t="s">
        <v>23</v>
      </c>
      <c r="C17" s="68"/>
      <c r="D17" s="68"/>
      <c r="E17" s="68"/>
      <c r="F17" s="68"/>
      <c r="G17" s="68"/>
      <c r="H17" s="68"/>
      <c r="I17" s="68"/>
      <c r="J17" s="68"/>
      <c r="K17" s="26"/>
    </row>
    <row r="18" spans="2:13" ht="18.75" customHeight="1" x14ac:dyDescent="0.3">
      <c r="B18" s="8"/>
      <c r="C18" s="8"/>
      <c r="D18" s="8"/>
      <c r="E18" s="26"/>
      <c r="F18" s="8"/>
      <c r="G18" s="26"/>
      <c r="H18" s="8"/>
      <c r="I18" s="26"/>
      <c r="J18" s="8"/>
      <c r="K18" s="8"/>
    </row>
    <row r="19" spans="2:13" ht="19.5" x14ac:dyDescent="0.3">
      <c r="B19" s="75" t="s">
        <v>35</v>
      </c>
      <c r="C19" s="75"/>
      <c r="D19" s="75"/>
      <c r="E19" s="75"/>
      <c r="F19" s="75"/>
      <c r="G19" s="75"/>
      <c r="H19" s="75"/>
      <c r="I19" s="75"/>
      <c r="J19" s="75"/>
      <c r="K19" s="75"/>
    </row>
    <row r="20" spans="2:13" ht="12.75" customHeight="1" x14ac:dyDescent="0.3">
      <c r="B20" s="7"/>
      <c r="C20" s="7"/>
      <c r="D20" s="7"/>
      <c r="E20" s="7"/>
      <c r="F20" s="7"/>
      <c r="G20" s="7"/>
      <c r="H20" s="7"/>
      <c r="I20" s="7"/>
      <c r="J20" s="6"/>
      <c r="K20" s="6"/>
    </row>
    <row r="21" spans="2:13" ht="18.75" customHeight="1" thickBot="1" x14ac:dyDescent="0.35">
      <c r="B21" s="6"/>
      <c r="C21" s="6"/>
      <c r="D21" s="6"/>
      <c r="E21" s="26"/>
      <c r="F21" s="6"/>
      <c r="G21" s="26"/>
      <c r="M21" s="33" t="s">
        <v>8</v>
      </c>
    </row>
    <row r="22" spans="2:13" ht="29.25" customHeight="1" x14ac:dyDescent="0.3">
      <c r="B22" s="79"/>
      <c r="C22" s="76" t="s">
        <v>12</v>
      </c>
      <c r="D22" s="73" t="s">
        <v>36</v>
      </c>
      <c r="E22" s="73"/>
      <c r="F22" s="73"/>
      <c r="G22" s="73"/>
      <c r="H22" s="73"/>
      <c r="I22" s="73"/>
      <c r="J22" s="73"/>
      <c r="K22" s="73"/>
      <c r="L22" s="73"/>
      <c r="M22" s="74"/>
    </row>
    <row r="23" spans="2:13" ht="34.15" customHeight="1" x14ac:dyDescent="0.3">
      <c r="B23" s="80"/>
      <c r="C23" s="77"/>
      <c r="D23" s="71" t="s">
        <v>16</v>
      </c>
      <c r="E23" s="71"/>
      <c r="F23" s="71" t="s">
        <v>17</v>
      </c>
      <c r="G23" s="71"/>
      <c r="H23" s="71" t="s">
        <v>18</v>
      </c>
      <c r="I23" s="71"/>
      <c r="J23" s="71" t="s">
        <v>19</v>
      </c>
      <c r="K23" s="71" t="s">
        <v>20</v>
      </c>
      <c r="L23" s="71" t="s">
        <v>34</v>
      </c>
      <c r="M23" s="78" t="s">
        <v>21</v>
      </c>
    </row>
    <row r="24" spans="2:13" s="25" customFormat="1" ht="47.45" customHeight="1" x14ac:dyDescent="0.2">
      <c r="B24" s="80"/>
      <c r="C24" s="77"/>
      <c r="D24" s="53" t="s">
        <v>27</v>
      </c>
      <c r="E24" s="53" t="s">
        <v>28</v>
      </c>
      <c r="F24" s="53" t="s">
        <v>27</v>
      </c>
      <c r="G24" s="53" t="s">
        <v>28</v>
      </c>
      <c r="H24" s="53" t="s">
        <v>27</v>
      </c>
      <c r="I24" s="53" t="s">
        <v>28</v>
      </c>
      <c r="J24" s="71"/>
      <c r="K24" s="71"/>
      <c r="L24" s="71"/>
      <c r="M24" s="78"/>
    </row>
    <row r="25" spans="2:13" ht="28.9" customHeight="1" x14ac:dyDescent="0.3">
      <c r="B25" s="58" t="s">
        <v>30</v>
      </c>
      <c r="C25" s="57">
        <f>SUM(D25:M25)</f>
        <v>2932488.7</v>
      </c>
      <c r="D25" s="54">
        <v>118238.23</v>
      </c>
      <c r="E25" s="54"/>
      <c r="F25" s="54"/>
      <c r="G25" s="54"/>
      <c r="H25" s="54"/>
      <c r="I25" s="54"/>
      <c r="J25" s="55">
        <v>685124.49</v>
      </c>
      <c r="K25" s="55"/>
      <c r="L25" s="56"/>
      <c r="M25" s="59">
        <v>2129125.98</v>
      </c>
    </row>
    <row r="26" spans="2:13" ht="25.5" customHeight="1" x14ac:dyDescent="0.3">
      <c r="B26" s="58" t="s">
        <v>10</v>
      </c>
      <c r="C26" s="57">
        <f t="shared" ref="C26:C29" si="6">SUM(D26:M26)</f>
        <v>0</v>
      </c>
      <c r="D26" s="54"/>
      <c r="E26" s="54"/>
      <c r="F26" s="54"/>
      <c r="G26" s="54"/>
      <c r="H26" s="54"/>
      <c r="I26" s="54"/>
      <c r="J26" s="55"/>
      <c r="K26" s="55"/>
      <c r="L26" s="56"/>
      <c r="M26" s="59"/>
    </row>
    <row r="27" spans="2:13" ht="23.25" customHeight="1" x14ac:dyDescent="0.3">
      <c r="B27" s="60" t="s">
        <v>31</v>
      </c>
      <c r="C27" s="57">
        <f t="shared" si="6"/>
        <v>2932488.7</v>
      </c>
      <c r="D27" s="57">
        <f>D25+D26</f>
        <v>118238.23</v>
      </c>
      <c r="E27" s="57">
        <f t="shared" ref="E27:I27" si="7">E25+E26</f>
        <v>0</v>
      </c>
      <c r="F27" s="57">
        <f t="shared" si="7"/>
        <v>0</v>
      </c>
      <c r="G27" s="57">
        <f t="shared" si="7"/>
        <v>0</v>
      </c>
      <c r="H27" s="57">
        <f t="shared" si="7"/>
        <v>0</v>
      </c>
      <c r="I27" s="57">
        <f t="shared" si="7"/>
        <v>0</v>
      </c>
      <c r="J27" s="57">
        <f>J25+J26</f>
        <v>685124.49</v>
      </c>
      <c r="K27" s="57">
        <f>K25+K26</f>
        <v>0</v>
      </c>
      <c r="L27" s="57">
        <f>L25+L26</f>
        <v>0</v>
      </c>
      <c r="M27" s="61">
        <f>M25+M26</f>
        <v>2129125.98</v>
      </c>
    </row>
    <row r="28" spans="2:13" ht="29.45" customHeight="1" x14ac:dyDescent="0.3">
      <c r="B28" s="64" t="s">
        <v>32</v>
      </c>
      <c r="C28" s="66">
        <f t="shared" si="6"/>
        <v>2932488.7</v>
      </c>
      <c r="D28" s="57">
        <v>118238.23</v>
      </c>
      <c r="E28" s="57"/>
      <c r="F28" s="57"/>
      <c r="G28" s="57"/>
      <c r="H28" s="57"/>
      <c r="I28" s="57"/>
      <c r="J28" s="57">
        <v>685124.49</v>
      </c>
      <c r="K28" s="57"/>
      <c r="L28" s="57"/>
      <c r="M28" s="61">
        <v>2129125.98</v>
      </c>
    </row>
    <row r="29" spans="2:13" ht="38.450000000000003" customHeight="1" thickBot="1" x14ac:dyDescent="0.35">
      <c r="B29" s="65" t="s">
        <v>33</v>
      </c>
      <c r="C29" s="67">
        <f t="shared" si="6"/>
        <v>0</v>
      </c>
      <c r="D29" s="62"/>
      <c r="E29" s="62"/>
      <c r="F29" s="62"/>
      <c r="G29" s="62"/>
      <c r="H29" s="62"/>
      <c r="I29" s="62"/>
      <c r="J29" s="62"/>
      <c r="K29" s="62"/>
      <c r="L29" s="62"/>
      <c r="M29" s="63"/>
    </row>
    <row r="30" spans="2:13" ht="23.25" customHeight="1" x14ac:dyDescent="0.3"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2:13" ht="18.75" customHeight="1" x14ac:dyDescent="0.3">
      <c r="B31" s="6"/>
      <c r="C31" s="6"/>
      <c r="D31" s="6"/>
      <c r="E31" s="26"/>
      <c r="F31" s="6"/>
      <c r="G31" s="26"/>
      <c r="H31" s="6"/>
      <c r="I31" s="26"/>
      <c r="J31" s="6"/>
      <c r="K31" s="6"/>
    </row>
    <row r="32" spans="2:13" ht="20.25" customHeight="1" x14ac:dyDescent="0.3">
      <c r="B32" s="69" t="s">
        <v>14</v>
      </c>
      <c r="C32" s="69"/>
      <c r="D32" s="69"/>
      <c r="E32" s="69"/>
      <c r="F32" s="69"/>
      <c r="G32" s="69"/>
      <c r="H32" s="69"/>
      <c r="I32" s="69"/>
      <c r="J32" s="69"/>
      <c r="K32" s="69"/>
    </row>
    <row r="33" spans="2:13" ht="20.25" customHeight="1" x14ac:dyDescent="0.3">
      <c r="B33" s="68" t="s">
        <v>29</v>
      </c>
      <c r="C33" s="68"/>
      <c r="D33" s="68"/>
      <c r="E33" s="68"/>
      <c r="F33" s="68"/>
      <c r="G33" s="68"/>
      <c r="H33" s="68"/>
      <c r="I33" s="68"/>
      <c r="J33" s="68"/>
      <c r="K33" s="6"/>
    </row>
    <row r="34" spans="2:13" ht="35.25" customHeight="1" x14ac:dyDescent="0.3">
      <c r="B34" s="2" t="s">
        <v>11</v>
      </c>
      <c r="E34" s="1" t="s">
        <v>41</v>
      </c>
      <c r="L34" s="70"/>
      <c r="M34" s="70"/>
    </row>
    <row r="36" spans="2:13" ht="37.5" x14ac:dyDescent="0.3">
      <c r="B36" s="2" t="s">
        <v>42</v>
      </c>
    </row>
  </sheetData>
  <mergeCells count="24">
    <mergeCell ref="A1:M1"/>
    <mergeCell ref="A3:M3"/>
    <mergeCell ref="A7:A8"/>
    <mergeCell ref="B7:B8"/>
    <mergeCell ref="C7:C8"/>
    <mergeCell ref="D7:M7"/>
    <mergeCell ref="K2:M2"/>
    <mergeCell ref="B16:K16"/>
    <mergeCell ref="A5:M5"/>
    <mergeCell ref="D22:M22"/>
    <mergeCell ref="B19:K19"/>
    <mergeCell ref="B17:J17"/>
    <mergeCell ref="C22:C24"/>
    <mergeCell ref="J23:J24"/>
    <mergeCell ref="K23:K24"/>
    <mergeCell ref="L23:L24"/>
    <mergeCell ref="M23:M24"/>
    <mergeCell ref="B22:B24"/>
    <mergeCell ref="B33:J33"/>
    <mergeCell ref="B32:K32"/>
    <mergeCell ref="L34:M34"/>
    <mergeCell ref="D23:E23"/>
    <mergeCell ref="F23:G23"/>
    <mergeCell ref="H23:I23"/>
  </mergeCells>
  <phoneticPr fontId="0" type="noConversion"/>
  <pageMargins left="0.39370078740157483" right="0" top="0.19685039370078741" bottom="0" header="0.11811023622047245" footer="0.11811023622047245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по остаткам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User4</cp:lastModifiedBy>
  <cp:lastPrinted>2021-04-28T07:47:28Z</cp:lastPrinted>
  <dcterms:created xsi:type="dcterms:W3CDTF">1996-10-08T23:32:33Z</dcterms:created>
  <dcterms:modified xsi:type="dcterms:W3CDTF">2021-04-28T07:47:30Z</dcterms:modified>
</cp:coreProperties>
</file>